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59_лот_()" sheetId="2" r:id="rId1"/>
  </sheets>
  <definedNames>
    <definedName name="_xlnm._FilterDatabase" localSheetId="0" hidden="1">'59_лот_()'!$A$2:$BM$20</definedName>
    <definedName name="_xlnm.Print_Titles" localSheetId="0">'59_лот_()'!$2:$2</definedName>
    <definedName name="_xlnm.Print_Area" localSheetId="0">'59_лот_()'!$A$1:$BM$27</definedName>
  </definedNames>
  <calcPr calcId="145621"/>
</workbook>
</file>

<file path=xl/calcChain.xml><?xml version="1.0" encoding="utf-8"?>
<calcChain xmlns="http://schemas.openxmlformats.org/spreadsheetml/2006/main">
  <c r="BB21" i="2" l="1"/>
  <c r="BC21" i="2"/>
  <c r="BD21" i="2"/>
  <c r="BE21" i="2"/>
  <c r="BF21" i="2"/>
  <c r="BG21" i="2"/>
  <c r="BH21" i="2"/>
  <c r="BI21" i="2"/>
  <c r="BJ21" i="2"/>
  <c r="BK21" i="2"/>
  <c r="O21" i="2"/>
  <c r="P21" i="2"/>
  <c r="Q21" i="2"/>
  <c r="R21" i="2"/>
  <c r="S21" i="2"/>
  <c r="T21" i="2"/>
  <c r="N21" i="2"/>
  <c r="N20" i="2" l="1"/>
  <c r="N19" i="2" s="1"/>
  <c r="N18" i="2"/>
  <c r="N17" i="2" s="1"/>
  <c r="N16" i="2"/>
  <c r="Q16" i="2" s="1"/>
  <c r="Q14" i="2" s="1"/>
  <c r="N13" i="2"/>
  <c r="N12" i="2" s="1"/>
  <c r="N10" i="2"/>
  <c r="S10" i="2" s="1"/>
  <c r="S8" i="2" s="1"/>
  <c r="N7" i="2"/>
  <c r="Q7" i="2" s="1"/>
  <c r="Q5" i="2" s="1"/>
  <c r="Q20" i="2"/>
  <c r="Q19" i="2" s="1"/>
  <c r="P20" i="2"/>
  <c r="R19" i="2"/>
  <c r="P19" i="2"/>
  <c r="P18" i="2"/>
  <c r="P17" i="2" s="1"/>
  <c r="R17" i="2"/>
  <c r="S20" i="2"/>
  <c r="T20" i="2" s="1"/>
  <c r="P16" i="2"/>
  <c r="P14" i="2" s="1"/>
  <c r="T15" i="2"/>
  <c r="N15" i="2" s="1"/>
  <c r="T9" i="2"/>
  <c r="N9" i="2" s="1"/>
  <c r="N8" i="2" s="1"/>
  <c r="T6" i="2"/>
  <c r="N6" i="2" s="1"/>
  <c r="N5" i="2" s="1"/>
  <c r="R14" i="2"/>
  <c r="R12" i="2"/>
  <c r="P10" i="2"/>
  <c r="P8" i="2" s="1"/>
  <c r="R8" i="2"/>
  <c r="S7" i="2"/>
  <c r="P7" i="2"/>
  <c r="P5" i="2" s="1"/>
  <c r="S5" i="2"/>
  <c r="R5" i="2"/>
  <c r="M4" i="2"/>
  <c r="N4" i="2" s="1"/>
  <c r="BB3" i="2"/>
  <c r="BK3" i="2" s="1"/>
  <c r="R3" i="2"/>
  <c r="P13" i="2" l="1"/>
  <c r="S13" i="2"/>
  <c r="S12" i="2" s="1"/>
  <c r="AZ5" i="2"/>
  <c r="Q13" i="2"/>
  <c r="Q12" i="2" s="1"/>
  <c r="S16" i="2"/>
  <c r="S14" i="2" s="1"/>
  <c r="S18" i="2"/>
  <c r="S17" i="2" s="1"/>
  <c r="AZ8" i="2"/>
  <c r="Q10" i="2"/>
  <c r="Q8" i="2" s="1"/>
  <c r="N14" i="2"/>
  <c r="S19" i="2"/>
  <c r="Q18" i="2"/>
  <c r="Q17" i="2" s="1"/>
  <c r="BB19" i="2"/>
  <c r="BK19" i="2" s="1"/>
  <c r="T19" i="2"/>
  <c r="T7" i="2"/>
  <c r="BB5" i="2" s="1"/>
  <c r="BK5" i="2" s="1"/>
  <c r="T10" i="2"/>
  <c r="T8" i="2" s="1"/>
  <c r="T13" i="2"/>
  <c r="T12" i="2" s="1"/>
  <c r="AZ14" i="2"/>
  <c r="N3" i="2"/>
  <c r="Q4" i="2"/>
  <c r="Q3" i="2" s="1"/>
  <c r="S4" i="2"/>
  <c r="S3" i="2" s="1"/>
  <c r="P4" i="2"/>
  <c r="P12" i="2"/>
  <c r="BB12" i="2" l="1"/>
  <c r="BK12" i="2" s="1"/>
  <c r="T16" i="2"/>
  <c r="T18" i="2"/>
  <c r="BB8" i="2"/>
  <c r="BK8" i="2" s="1"/>
  <c r="T5" i="2"/>
  <c r="T4" i="2"/>
  <c r="P3" i="2"/>
  <c r="T3" i="2" s="1"/>
  <c r="BB14" i="2" l="1"/>
  <c r="BK14" i="2" s="1"/>
  <c r="T14" i="2"/>
  <c r="BB17" i="2"/>
  <c r="BK17" i="2" s="1"/>
  <c r="T17" i="2"/>
</calcChain>
</file>

<file path=xl/sharedStrings.xml><?xml version="1.0" encoding="utf-8"?>
<sst xmlns="http://schemas.openxmlformats.org/spreadsheetml/2006/main" count="137" uniqueCount="112">
  <si>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</si>
  <si>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</si>
  <si>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</si>
  <si>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</si>
  <si>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</si>
  <si>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</si>
  <si>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</si>
  <si>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</si>
  <si>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</si>
  <si>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</si>
  <si>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</si>
  <si>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</si>
  <si>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</si>
  <si>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</si>
  <si>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</si>
  <si>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</si>
  <si>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</si>
  <si>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</si>
  <si>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</si>
  <si>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</si>
  <si>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</si>
  <si>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</si>
  <si>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</si>
  <si>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</si>
  <si>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</si>
  <si>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</si>
  <si>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</si>
  <si>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</si>
  <si>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</si>
  <si>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</si>
  <si>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</si>
  <si>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</si>
  <si>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</si>
  <si>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</si>
  <si>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</si>
  <si>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</si>
  <si>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</si>
  <si>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</si>
  <si>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</si>
  <si>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</si>
  <si>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</si>
  <si>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</si>
  <si>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</si>
  <si>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КРЭС</t>
  </si>
  <si>
    <t>расширение РУ-0,4 кВ ТП-10/0,4 кВ № 705 (инв. № 13012389-00)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электроэнергии,  по техническим условиям Ц-10987.</t>
  </si>
  <si>
    <t>41115404 (ЦЭС-11368/2015)</t>
  </si>
  <si>
    <t>41120764 (ЦЭС-11396/2015)</t>
  </si>
  <si>
    <t>41121970 (ЦЭС-11409/2015)</t>
  </si>
  <si>
    <t>41123145 (ЦЭС-11411/2015)</t>
  </si>
  <si>
    <t>41123579 (ЦЭС-11416/2015)</t>
  </si>
  <si>
    <t>41125789 (ЦЭС-11442/2015)</t>
  </si>
  <si>
    <t>41125802 (ЦЭС-11445/2015)</t>
  </si>
  <si>
    <t>41115404</t>
  </si>
  <si>
    <t>41120764</t>
  </si>
  <si>
    <t>41121970</t>
  </si>
  <si>
    <t>41123145</t>
  </si>
  <si>
    <t>41123579</t>
  </si>
  <si>
    <t>41125789</t>
  </si>
  <si>
    <t>41125802</t>
  </si>
  <si>
    <t>Захарова Галина Александровна</t>
  </si>
  <si>
    <t>Петраков Иван Николаевич</t>
  </si>
  <si>
    <t>Шеховцов Роман Викторович</t>
  </si>
  <si>
    <t>Половикова Юлия Ивановна</t>
  </si>
  <si>
    <t>Шитикова Евгения Владимировна</t>
  </si>
  <si>
    <t>Коротков Алексей Михайлович</t>
  </si>
  <si>
    <t>Толмачева Вера Харлампиевна</t>
  </si>
  <si>
    <t>ЦРЭС</t>
  </si>
  <si>
    <t>Курская область, Курский район, Нижнемедведицкий сельсовет, д. Хмелевая, кад.№ 46:11:111713:122</t>
  </si>
  <si>
    <t>Полянский с/с, д. Большое Лукино, уч. 46:11:161301:182</t>
  </si>
  <si>
    <t>305516, Курский р-н, Нижнемедведицкий с/с, д.Татаренкова, уч. 46-46-12/004/2013-119</t>
  </si>
  <si>
    <t>Курский р-н, Рышковский с/с, х.Кислино, уч.46:11:170607:285</t>
  </si>
  <si>
    <t>Курская обл., х. Саблин, уч. 46:11:210401:353</t>
  </si>
  <si>
    <t>с. Рышково, уч. 46:11:170302:82</t>
  </si>
  <si>
    <t>305000 г. Курск, 2 - ой Линецкий  пер. д. 4</t>
  </si>
  <si>
    <t>- строительство ВЛ-0,4 кВ протяженностью 0,06 км от ТП-10/0,4 кВ №2/100 (инв. №2829)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</si>
  <si>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0,22 км от ТП-10/0,4 кВ №568 (инв. №13011062-00)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</si>
  <si>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0,82 км от ТП-10/0,4 кВ № 705 (инв. № 13012389-00) до границы земельного участка заявителя (марку и сечение провода, протяженность уточнить при проектировании) - в т.ч. 0,64 км по техническим условиям Ц-11181, с учетом задачи Ц-10987.</t>
  </si>
  <si>
    <t>строительство ВЛ-0,4 кВ протяженностью 0,47 км от ТП-10/0,4 кВ № 8/63 (инв. № 13010147-00)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</si>
  <si>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0,32 км от ТП-6/0,4 кВ № 5/100 кВА (инв. № 2853) до границы земельного участка заявителя (марку и сечение провода, протяженность уточнить при проектировании) – в том числе 0,27 км по техническим условиям Ц-10676, Ц-10919.</t>
  </si>
  <si>
    <t>реконструкция существующей ВЛ-10 кВ № 438.07 (инв. № 4138) в части монтажа дополнительной стойки (подкоса) к опоре ВЛ-10 кВ в точке врезки (объем реконструкции уточнить при проектировании)-за счет средств тарифа на передачу э/э,     по техническим условиям Ц-10899.</t>
  </si>
  <si>
    <t>расширение РУ-0,4 кВ ТП-10/0,4 кВ №2/100 (инв. №2829)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</si>
  <si>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расширение РУ-0,4 кВ ТП-10/0,4 кВ №568 (инв. №13011062-00)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</si>
  <si>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расширение РУ-0,4 кВ ТП-10/0,4 кВ № 8/63 (инв. № 13010147-00)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</si>
  <si>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 xml:space="preserve"> ВЛ-10 кВ № 438.07 (инв. № 4138)</t>
  </si>
  <si>
    <t xml:space="preserve">Остальной объем строительства включен в Ц-10894 (Лот № 48 Северо-Восток); Ц-10899 (Лот № 49 Северо-Восток); Ц-11212 (Лот № 55 ВЭС, ЗЭС,ЦЭС) </t>
  </si>
  <si>
    <t>ТП-10/0,4 кВ №2/100 (инв. №2829)</t>
  </si>
  <si>
    <t>Монтаж автоматического выключателя 0,4 кВ (63 А)</t>
  </si>
  <si>
    <t xml:space="preserve"> ТП-10/0,4 кВ №568 (инв. №13011062-00)</t>
  </si>
  <si>
    <t>строительство ответвления протяженностью 0,03 км от опоры  существующей  ВЛ-10 кВ № 438.07 (инв. № 4138) до проектируемой ТП-10/0,4 кВ с увеличением протяженности существующей ВЛ-10 кВ и установкой разъединителя 10 кВ (марку и сечение провода, протяженность уточнить при проектировании)-по техническим условиям Ц-10899.строительство ВЛ-0,4 кВ протяженностью  0,79 км от проектируемой ТП-10/0,4 кВ до границы земельного участка заявителя (марку и сечение провода, протяженность уточнить при проектировании)-в т.ч. 0,7 км по по техническим условиям Ц-11212, с учетом задачи  Ц-10894.строительство ТП-10/0,4 кВ с силовым трансформатором мощностью 63 кВА и возможностью установки трансформатора большей мощности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-по техническим условиям Ц-10899.</t>
  </si>
  <si>
    <t>ТП-10/0,4 кВ № 705 (инв. № 13012389-00)</t>
  </si>
  <si>
    <t>Остальной объем строительства включен в Ц-10987 (Лот № 49 Юго-Запад); Ц-11181 (Лот № 54 льготники)</t>
  </si>
  <si>
    <t>ТП-10/0,4 кВ № 8/63 (инв. № 13010147-00)</t>
  </si>
  <si>
    <t>расширение РУ-0,4 кВ ТП-6/0,4 кВ № 5/100 кВА (инв. № 2853)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по техническим условиям Ц-10676, Ц-10919.</t>
  </si>
  <si>
    <t xml:space="preserve"> ТП-6/0,4 кВ № 5/100 кВА (инв. № 2853)</t>
  </si>
  <si>
    <t>ВЛ-10 кВ № 414.15 (инв. № 4060)</t>
  </si>
  <si>
    <t xml:space="preserve">Остальной объем строительства включен в Ц-10676 (Лот № 48 Юго-Запад); Ц-10919 (Лот № 49 Юго-Запад) </t>
  </si>
  <si>
    <t>Остальной объем строительства включен в Ц-8205 (Лот № 30 льготники)</t>
  </si>
  <si>
    <t>ИТОГО:</t>
  </si>
  <si>
    <t>Монтаж автоматического выключателя 0,4 кВ - 3 шт.</t>
  </si>
  <si>
    <t>Приложение к лоту № 59 льготники</t>
  </si>
  <si>
    <t>строительство ответвления протяженностью 0,02 км от опоры № 145 существующей ВЛ-10 кВ № 414.15 (инв. № 4060)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Ц-8205.строительство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 строительство ТП-10/0,4 кВ с силовым трансформатором мощностью 160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Ц-8205, с учетом договоров Ц-8888, Ц-10310, Ц-10312, Ц-10931, Ц-11081.</t>
  </si>
  <si>
    <t>реконструкция существующей ВЛ-10 кВ № 414.15 (инв. № 4060)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 по техническим условиям Ц-8205.</t>
  </si>
  <si>
    <t>Начальник УПР</t>
  </si>
  <si>
    <t>Начальник УИ</t>
  </si>
  <si>
    <t>Начальник УТП</t>
  </si>
  <si>
    <t>Заместитель директора по КС</t>
  </si>
  <si>
    <t>В.В. Волошин</t>
  </si>
  <si>
    <t>В.В. Тупицкий</t>
  </si>
  <si>
    <t>М.В. Филипкин</t>
  </si>
  <si>
    <t>И.Н. Смахтин</t>
  </si>
  <si>
    <t>____________________</t>
  </si>
  <si>
    <t>41132192 (ЦЭС-11488/2015)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</si>
</sst>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28"/>
      <name val="Arial"/>
      <family val="2"/>
      <charset val="204"/>
    </font>
    <font>
      <sz val="28"/>
      <color theme="1"/>
      <name val="Arial"/>
      <family val="2"/>
      <charset val="204"/>
    </font>
    <font>
      <b/>
      <sz val="36"/>
      <color theme="1"/>
      <name val="Arial"/>
      <family val="2"/>
      <charset val="204"/>
    </font>
    <font>
      <sz val="50"/>
      <color theme="1"/>
      <name val="Arial"/>
      <family val="2"/>
      <charset val="204"/>
    </font>
    <font>
      <b/>
      <sz val="50"/>
      <color theme="1"/>
      <name val="Arial"/>
      <family val="2"/>
      <charset val="204"/>
    </font>
    <font>
      <sz val="23"/>
      <name val="Arial"/>
      <family val="2"/>
      <charset val="204"/>
    </font>
    <font>
      <sz val="22"/>
      <name val="Arial"/>
      <family val="2"/>
      <charset val="204"/>
    </font>
    <font>
      <sz val="90"/>
      <name val="Arial"/>
      <family val="2"/>
      <charset val="204"/>
    </font>
    <font>
      <sz val="9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2" fillId="0" borderId="0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6"/>
  <sheetViews>
    <sheetView tabSelected="1" view="pageBreakPreview" zoomScale="30" zoomScaleNormal="70" zoomScaleSheetLayoutView="30" workbookViewId="0">
      <pane ySplit="2" topLeftCell="A3" activePane="bottomLeft" state="frozen"/>
      <selection pane="bottomLeft" activeCell="I3" sqref="I3"/>
    </sheetView>
  </sheetViews>
  <sheetFormatPr defaultRowHeight="34.5" x14ac:dyDescent="0.45"/>
  <cols>
    <col min="1" max="1" width="37.85546875" style="19" customWidth="1"/>
    <col min="2" max="2" width="25.5703125" style="19" customWidth="1"/>
    <col min="3" max="3" width="35.42578125" style="19" customWidth="1"/>
    <col min="4" max="4" width="36.85546875" style="19" hidden="1" customWidth="1"/>
    <col min="5" max="5" width="16.42578125" style="19" customWidth="1"/>
    <col min="6" max="6" width="50.85546875" style="19" customWidth="1"/>
    <col min="7" max="7" width="23.5703125" style="19" customWidth="1"/>
    <col min="8" max="8" width="59.7109375" style="19" customWidth="1"/>
    <col min="9" max="9" width="163.28515625" style="19" customWidth="1"/>
    <col min="10" max="10" width="129.28515625" style="19" customWidth="1"/>
    <col min="11" max="11" width="38.140625" style="19" customWidth="1"/>
    <col min="12" max="12" width="42.5703125" style="19" customWidth="1"/>
    <col min="13" max="13" width="44.85546875" style="19" customWidth="1"/>
    <col min="14" max="14" width="40.7109375" style="19" customWidth="1"/>
    <col min="15" max="15" width="7.85546875" style="19" hidden="1" customWidth="1"/>
    <col min="16" max="16" width="36.5703125" style="19" customWidth="1"/>
    <col min="17" max="17" width="33.28515625" style="19" customWidth="1"/>
    <col min="18" max="18" width="29.5703125" style="19" customWidth="1"/>
    <col min="19" max="19" width="29.85546875" style="19" customWidth="1"/>
    <col min="20" max="20" width="33.7109375" style="19" customWidth="1"/>
    <col min="21" max="21" width="12.42578125" style="19" hidden="1" customWidth="1"/>
    <col min="22" max="22" width="9.140625" style="19" hidden="1" customWidth="1"/>
    <col min="23" max="24" width="10.140625" style="19" hidden="1" customWidth="1"/>
    <col min="25" max="27" width="17" style="19" hidden="1" customWidth="1"/>
    <col min="28" max="28" width="24.85546875" style="19" hidden="1" customWidth="1"/>
    <col min="29" max="29" width="25.7109375" style="19" hidden="1" customWidth="1"/>
    <col min="30" max="30" width="31.5703125" style="19" hidden="1" customWidth="1"/>
    <col min="31" max="31" width="12" style="19" hidden="1" customWidth="1"/>
    <col min="32" max="32" width="20.140625" style="19" hidden="1" customWidth="1"/>
    <col min="33" max="33" width="37.7109375" style="19" hidden="1" customWidth="1"/>
    <col min="34" max="34" width="21" style="19" hidden="1" customWidth="1"/>
    <col min="35" max="35" width="24.140625" style="19" hidden="1" customWidth="1"/>
    <col min="36" max="36" width="28.5703125" style="19" hidden="1" customWidth="1"/>
    <col min="37" max="38" width="10.7109375" style="19" hidden="1" customWidth="1"/>
    <col min="39" max="39" width="12.7109375" style="19" hidden="1" customWidth="1"/>
    <col min="40" max="40" width="9.140625" style="19" hidden="1" customWidth="1"/>
    <col min="41" max="41" width="9.5703125" style="19" hidden="1" customWidth="1"/>
    <col min="42" max="42" width="4.28515625" style="19" hidden="1" customWidth="1"/>
    <col min="43" max="43" width="27.140625" style="19" hidden="1" customWidth="1"/>
    <col min="44" max="44" width="32.7109375" style="19" hidden="1" customWidth="1"/>
    <col min="45" max="45" width="26.42578125" style="19" hidden="1" customWidth="1"/>
    <col min="46" max="46" width="29.140625" style="19" hidden="1" customWidth="1"/>
    <col min="47" max="50" width="9.140625" style="19" hidden="1" customWidth="1"/>
    <col min="51" max="51" width="42" style="19" customWidth="1"/>
    <col min="52" max="52" width="27.140625" style="19" customWidth="1"/>
    <col min="53" max="53" width="39" style="19" customWidth="1"/>
    <col min="54" max="54" width="35.42578125" style="19" customWidth="1"/>
    <col min="55" max="55" width="23.140625" style="19" hidden="1" customWidth="1"/>
    <col min="56" max="56" width="18.140625" style="19" hidden="1" customWidth="1"/>
    <col min="57" max="57" width="22.5703125" style="19" hidden="1" customWidth="1"/>
    <col min="58" max="58" width="24.140625" style="19" hidden="1" customWidth="1"/>
    <col min="59" max="59" width="33.85546875" style="19" hidden="1" customWidth="1"/>
    <col min="60" max="60" width="18.5703125" style="19" hidden="1" customWidth="1"/>
    <col min="61" max="61" width="32.5703125" style="19" hidden="1" customWidth="1"/>
    <col min="62" max="62" width="33" style="19" hidden="1" customWidth="1"/>
    <col min="63" max="63" width="31.5703125" style="20" customWidth="1"/>
    <col min="64" max="64" width="37.28515625" style="21" customWidth="1"/>
    <col min="65" max="65" width="54.5703125" style="18" customWidth="1"/>
    <col min="66" max="66" width="17.7109375" style="22" customWidth="1"/>
    <col min="67" max="67" width="9.140625" style="18"/>
    <col min="68" max="68" width="16.42578125" style="18" bestFit="1" customWidth="1"/>
    <col min="69" max="16384" width="9.140625" style="18"/>
  </cols>
  <sheetData>
    <row r="1" spans="1:70" ht="63" x14ac:dyDescent="0.85">
      <c r="B1" s="27"/>
      <c r="C1" s="28" t="s">
        <v>99</v>
      </c>
    </row>
    <row r="2" spans="1:70" s="6" customFormat="1" ht="282.75" customHeight="1" x14ac:dyDescent="0.25">
      <c r="A2" s="4" t="s">
        <v>0</v>
      </c>
      <c r="B2" s="4" t="s">
        <v>25</v>
      </c>
      <c r="C2" s="4" t="s">
        <v>26</v>
      </c>
      <c r="D2" s="4" t="s">
        <v>33</v>
      </c>
      <c r="E2" s="4" t="s">
        <v>28</v>
      </c>
      <c r="F2" s="4" t="s">
        <v>1</v>
      </c>
      <c r="G2" s="4" t="s">
        <v>2</v>
      </c>
      <c r="H2" s="4" t="s">
        <v>20</v>
      </c>
      <c r="I2" s="4" t="s">
        <v>24</v>
      </c>
      <c r="J2" s="4" t="s">
        <v>3</v>
      </c>
      <c r="K2" s="4" t="s">
        <v>29</v>
      </c>
      <c r="L2" s="4" t="s">
        <v>34</v>
      </c>
      <c r="M2" s="4" t="s">
        <v>35</v>
      </c>
      <c r="N2" s="4" t="s">
        <v>36</v>
      </c>
      <c r="O2" s="4"/>
      <c r="P2" s="4" t="s">
        <v>37</v>
      </c>
      <c r="Q2" s="4" t="s">
        <v>38</v>
      </c>
      <c r="R2" s="4" t="s">
        <v>39</v>
      </c>
      <c r="S2" s="4" t="s">
        <v>40</v>
      </c>
      <c r="T2" s="4" t="s">
        <v>41</v>
      </c>
      <c r="U2" s="4" t="s">
        <v>4</v>
      </c>
      <c r="V2" s="4"/>
      <c r="W2" s="4" t="s">
        <v>23</v>
      </c>
      <c r="X2" s="4"/>
      <c r="Y2" s="4" t="s">
        <v>30</v>
      </c>
      <c r="Z2" s="4"/>
      <c r="AA2" s="4" t="s">
        <v>5</v>
      </c>
      <c r="AB2" s="4"/>
      <c r="AC2" s="4" t="s">
        <v>6</v>
      </c>
      <c r="AD2" s="4"/>
      <c r="AE2" s="4" t="s">
        <v>7</v>
      </c>
      <c r="AF2" s="4"/>
      <c r="AG2" s="4" t="s">
        <v>8</v>
      </c>
      <c r="AH2" s="4"/>
      <c r="AI2" s="4" t="s">
        <v>9</v>
      </c>
      <c r="AJ2" s="4"/>
      <c r="AK2" s="4" t="s">
        <v>10</v>
      </c>
      <c r="AL2" s="4"/>
      <c r="AM2" s="4" t="s">
        <v>11</v>
      </c>
      <c r="AN2" s="4"/>
      <c r="AO2" s="4" t="s">
        <v>10</v>
      </c>
      <c r="AP2" s="4"/>
      <c r="AQ2" s="4" t="s">
        <v>12</v>
      </c>
      <c r="AR2" s="4"/>
      <c r="AS2" s="4" t="s">
        <v>27</v>
      </c>
      <c r="AT2" s="4"/>
      <c r="AU2" s="4" t="s">
        <v>13</v>
      </c>
      <c r="AV2" s="4"/>
      <c r="AW2" s="4" t="s">
        <v>14</v>
      </c>
      <c r="AX2" s="4"/>
      <c r="AY2" s="4" t="s">
        <v>15</v>
      </c>
      <c r="AZ2" s="4" t="s">
        <v>36</v>
      </c>
      <c r="BA2" s="4" t="s">
        <v>16</v>
      </c>
      <c r="BB2" s="4" t="s">
        <v>42</v>
      </c>
      <c r="BC2" s="4" t="s">
        <v>17</v>
      </c>
      <c r="BD2" s="4"/>
      <c r="BE2" s="4" t="s">
        <v>18</v>
      </c>
      <c r="BF2" s="4"/>
      <c r="BG2" s="4" t="s">
        <v>32</v>
      </c>
      <c r="BH2" s="4"/>
      <c r="BI2" s="4" t="s">
        <v>31</v>
      </c>
      <c r="BJ2" s="4"/>
      <c r="BK2" s="13" t="s">
        <v>22</v>
      </c>
      <c r="BL2" s="8" t="s">
        <v>21</v>
      </c>
      <c r="BM2" s="23" t="s">
        <v>19</v>
      </c>
      <c r="BN2" s="24"/>
    </row>
    <row r="3" spans="1:70" s="6" customFormat="1" ht="409.6" customHeight="1" x14ac:dyDescent="0.25">
      <c r="A3" s="1" t="s">
        <v>45</v>
      </c>
      <c r="B3" s="2" t="s">
        <v>52</v>
      </c>
      <c r="C3" s="3">
        <v>466.1</v>
      </c>
      <c r="D3" s="3"/>
      <c r="E3" s="4">
        <v>12</v>
      </c>
      <c r="F3" s="2" t="s">
        <v>59</v>
      </c>
      <c r="G3" s="2" t="s">
        <v>43</v>
      </c>
      <c r="H3" s="2" t="s">
        <v>67</v>
      </c>
      <c r="I3" s="51" t="s">
        <v>88</v>
      </c>
      <c r="J3" s="2" t="s">
        <v>79</v>
      </c>
      <c r="K3" s="4" t="s">
        <v>83</v>
      </c>
      <c r="L3" s="4"/>
      <c r="M3" s="13"/>
      <c r="N3" s="13">
        <f>N4</f>
        <v>114.57</v>
      </c>
      <c r="O3" s="13"/>
      <c r="P3" s="13">
        <f>P4</f>
        <v>9.1655999999999995</v>
      </c>
      <c r="Q3" s="13">
        <f>Q4</f>
        <v>98.530199999999994</v>
      </c>
      <c r="R3" s="13">
        <f>R4</f>
        <v>0</v>
      </c>
      <c r="S3" s="13">
        <f>S4</f>
        <v>6.8741999999999992</v>
      </c>
      <c r="T3" s="13">
        <f t="shared" ref="T3:T4" si="0">P3+Q3+R3+S3</f>
        <v>114.57</v>
      </c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17">
        <v>0.09</v>
      </c>
      <c r="BB3" s="4">
        <f>BA3*1273</f>
        <v>114.57</v>
      </c>
      <c r="BC3" s="4"/>
      <c r="BD3" s="5"/>
      <c r="BE3" s="5"/>
      <c r="BF3" s="5"/>
      <c r="BG3" s="5"/>
      <c r="BH3" s="5"/>
      <c r="BI3" s="5"/>
      <c r="BJ3" s="5"/>
      <c r="BK3" s="5">
        <f>BB3</f>
        <v>114.57</v>
      </c>
      <c r="BL3" s="8">
        <v>42412</v>
      </c>
      <c r="BM3" s="5" t="s">
        <v>84</v>
      </c>
      <c r="BN3" s="5"/>
      <c r="BO3" s="7"/>
      <c r="BP3" s="7"/>
      <c r="BQ3" s="8"/>
      <c r="BR3" s="9"/>
    </row>
    <row r="4" spans="1:70" s="6" customFormat="1" ht="159" customHeight="1" x14ac:dyDescent="0.25">
      <c r="A4" s="1"/>
      <c r="B4" s="2"/>
      <c r="C4" s="3"/>
      <c r="D4" s="3"/>
      <c r="E4" s="4"/>
      <c r="F4" s="2"/>
      <c r="G4" s="2"/>
      <c r="H4" s="2"/>
      <c r="I4" s="2"/>
      <c r="J4" s="2"/>
      <c r="K4" s="4"/>
      <c r="L4" s="4" t="s">
        <v>16</v>
      </c>
      <c r="M4" s="13">
        <f>BA3</f>
        <v>0.09</v>
      </c>
      <c r="N4" s="13">
        <f>M4*1273</f>
        <v>114.57</v>
      </c>
      <c r="O4" s="13"/>
      <c r="P4" s="13">
        <f>N4*0.08</f>
        <v>9.1655999999999995</v>
      </c>
      <c r="Q4" s="13">
        <f>N4*0.86</f>
        <v>98.530199999999994</v>
      </c>
      <c r="R4" s="13">
        <v>0</v>
      </c>
      <c r="S4" s="13">
        <f>N4*0.06</f>
        <v>6.8741999999999992</v>
      </c>
      <c r="T4" s="13">
        <f t="shared" si="0"/>
        <v>114.57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25"/>
      <c r="BB4" s="5"/>
      <c r="BC4" s="5"/>
      <c r="BD4" s="5"/>
      <c r="BE4" s="5"/>
      <c r="BF4" s="5"/>
      <c r="BG4" s="5"/>
      <c r="BH4" s="5"/>
      <c r="BI4" s="5"/>
      <c r="BJ4" s="5"/>
      <c r="BK4" s="5"/>
      <c r="BL4" s="8"/>
      <c r="BM4" s="5"/>
      <c r="BN4" s="5"/>
      <c r="BO4" s="7"/>
      <c r="BP4" s="7"/>
      <c r="BQ4" s="8"/>
      <c r="BR4" s="9"/>
    </row>
    <row r="5" spans="1:70" s="6" customFormat="1" ht="329.25" customHeight="1" x14ac:dyDescent="0.25">
      <c r="A5" s="1" t="s">
        <v>46</v>
      </c>
      <c r="B5" s="2" t="s">
        <v>53</v>
      </c>
      <c r="C5" s="3">
        <v>466.1</v>
      </c>
      <c r="D5" s="3"/>
      <c r="E5" s="4">
        <v>15</v>
      </c>
      <c r="F5" s="2" t="s">
        <v>60</v>
      </c>
      <c r="G5" s="2" t="s">
        <v>43</v>
      </c>
      <c r="H5" s="2" t="s">
        <v>68</v>
      </c>
      <c r="I5" s="2" t="s">
        <v>74</v>
      </c>
      <c r="J5" s="2" t="s">
        <v>80</v>
      </c>
      <c r="K5" s="4" t="s">
        <v>85</v>
      </c>
      <c r="L5" s="4"/>
      <c r="M5" s="4"/>
      <c r="N5" s="7">
        <f>N6+N7</f>
        <v>84.58</v>
      </c>
      <c r="O5" s="7"/>
      <c r="P5" s="7">
        <f t="shared" ref="P5:T5" si="1">P6+P7</f>
        <v>6.3703999999999992</v>
      </c>
      <c r="Q5" s="7">
        <f t="shared" si="1"/>
        <v>66.846799999999988</v>
      </c>
      <c r="R5" s="7">
        <f t="shared" si="1"/>
        <v>6.7</v>
      </c>
      <c r="S5" s="7">
        <f t="shared" si="1"/>
        <v>4.6627999999999998</v>
      </c>
      <c r="T5" s="7">
        <f t="shared" si="1"/>
        <v>84.58</v>
      </c>
      <c r="U5" s="5"/>
      <c r="V5" s="5"/>
      <c r="W5" s="5"/>
      <c r="X5" s="5"/>
      <c r="Y5" s="5"/>
      <c r="Z5" s="5"/>
      <c r="AA5" s="5"/>
      <c r="AB5" s="5"/>
      <c r="AC5" s="5"/>
      <c r="AD5" s="5"/>
      <c r="AE5" s="7"/>
      <c r="AF5" s="5"/>
      <c r="AG5" s="5"/>
      <c r="AH5" s="5"/>
      <c r="AI5" s="5"/>
      <c r="AJ5" s="5"/>
      <c r="AK5" s="5"/>
      <c r="AL5" s="7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4" t="s">
        <v>86</v>
      </c>
      <c r="AZ5" s="7">
        <f>T6</f>
        <v>8.2000000000000011</v>
      </c>
      <c r="BA5" s="17">
        <v>0.06</v>
      </c>
      <c r="BB5" s="7">
        <f>T7</f>
        <v>76.38</v>
      </c>
      <c r="BC5" s="7"/>
      <c r="BD5" s="5"/>
      <c r="BE5" s="5"/>
      <c r="BF5" s="5"/>
      <c r="BG5" s="5"/>
      <c r="BH5" s="5"/>
      <c r="BI5" s="5"/>
      <c r="BJ5" s="5"/>
      <c r="BK5" s="5">
        <f>AZ5+BB5</f>
        <v>84.58</v>
      </c>
      <c r="BL5" s="8">
        <v>42406</v>
      </c>
      <c r="BM5" s="5"/>
      <c r="BN5" s="5"/>
      <c r="BO5" s="7"/>
      <c r="BP5" s="7"/>
      <c r="BQ5" s="8"/>
      <c r="BR5" s="9"/>
    </row>
    <row r="6" spans="1:70" s="6" customFormat="1" ht="185.25" customHeight="1" x14ac:dyDescent="0.25">
      <c r="A6" s="1"/>
      <c r="B6" s="2"/>
      <c r="C6" s="3"/>
      <c r="D6" s="3"/>
      <c r="E6" s="4"/>
      <c r="F6" s="2"/>
      <c r="G6" s="2"/>
      <c r="H6" s="2"/>
      <c r="I6" s="2"/>
      <c r="J6" s="2"/>
      <c r="K6" s="4"/>
      <c r="L6" s="4" t="s">
        <v>15</v>
      </c>
      <c r="M6" s="4" t="s">
        <v>86</v>
      </c>
      <c r="N6" s="12">
        <f>T6</f>
        <v>8.2000000000000011</v>
      </c>
      <c r="O6" s="2"/>
      <c r="P6" s="12">
        <v>0.26</v>
      </c>
      <c r="Q6" s="12">
        <v>1.1599999999999999</v>
      </c>
      <c r="R6" s="12">
        <v>6.7</v>
      </c>
      <c r="S6" s="12">
        <v>0.08</v>
      </c>
      <c r="T6" s="12">
        <f>SUM(P6:S6)</f>
        <v>8.2000000000000011</v>
      </c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5"/>
      <c r="AG6" s="5"/>
      <c r="AH6" s="5"/>
      <c r="AI6" s="5"/>
      <c r="AJ6" s="5"/>
      <c r="AK6" s="5"/>
      <c r="AL6" s="7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25"/>
      <c r="BB6" s="5"/>
      <c r="BC6" s="5"/>
      <c r="BD6" s="5"/>
      <c r="BE6" s="5"/>
      <c r="BF6" s="5"/>
      <c r="BG6" s="5"/>
      <c r="BH6" s="5"/>
      <c r="BI6" s="5"/>
      <c r="BJ6" s="5"/>
      <c r="BK6" s="5"/>
      <c r="BL6" s="8"/>
      <c r="BM6" s="5"/>
      <c r="BN6" s="5"/>
      <c r="BO6" s="7"/>
      <c r="BP6" s="7"/>
      <c r="BQ6" s="8"/>
      <c r="BR6" s="9"/>
    </row>
    <row r="7" spans="1:70" s="6" customFormat="1" ht="137.25" customHeight="1" x14ac:dyDescent="0.25">
      <c r="A7" s="1"/>
      <c r="B7" s="2"/>
      <c r="C7" s="3"/>
      <c r="D7" s="3"/>
      <c r="E7" s="4"/>
      <c r="F7" s="2"/>
      <c r="G7" s="2"/>
      <c r="H7" s="2"/>
      <c r="I7" s="2"/>
      <c r="J7" s="2"/>
      <c r="K7" s="4"/>
      <c r="L7" s="4" t="s">
        <v>16</v>
      </c>
      <c r="M7" s="4">
        <v>0.06</v>
      </c>
      <c r="N7" s="12">
        <f>M7*1273</f>
        <v>76.38</v>
      </c>
      <c r="O7" s="2"/>
      <c r="P7" s="12">
        <f>N7*0.08</f>
        <v>6.1103999999999994</v>
      </c>
      <c r="Q7" s="12">
        <f>N7*0.86</f>
        <v>65.686799999999991</v>
      </c>
      <c r="R7" s="12">
        <v>0</v>
      </c>
      <c r="S7" s="12">
        <f>N7*0.06</f>
        <v>4.5827999999999998</v>
      </c>
      <c r="T7" s="12">
        <f>SUM(P7:S7)</f>
        <v>76.38</v>
      </c>
      <c r="U7" s="5"/>
      <c r="V7" s="5"/>
      <c r="W7" s="5"/>
      <c r="X7" s="5"/>
      <c r="Y7" s="5"/>
      <c r="Z7" s="5"/>
      <c r="AA7" s="5"/>
      <c r="AB7" s="5"/>
      <c r="AC7" s="5"/>
      <c r="AD7" s="5"/>
      <c r="AE7" s="7"/>
      <c r="AF7" s="5"/>
      <c r="AG7" s="5"/>
      <c r="AH7" s="5"/>
      <c r="AI7" s="5"/>
      <c r="AJ7" s="5"/>
      <c r="AK7" s="5"/>
      <c r="AL7" s="7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25"/>
      <c r="BB7" s="5"/>
      <c r="BC7" s="5"/>
      <c r="BD7" s="5"/>
      <c r="BE7" s="5"/>
      <c r="BF7" s="5"/>
      <c r="BG7" s="5"/>
      <c r="BH7" s="5"/>
      <c r="BI7" s="5"/>
      <c r="BJ7" s="5"/>
      <c r="BK7" s="5"/>
      <c r="BL7" s="8"/>
      <c r="BM7" s="5"/>
      <c r="BN7" s="5"/>
      <c r="BO7" s="7"/>
      <c r="BP7" s="7"/>
      <c r="BQ7" s="8"/>
      <c r="BR7" s="9"/>
    </row>
    <row r="8" spans="1:70" s="6" customFormat="1" ht="264.75" customHeight="1" x14ac:dyDescent="0.25">
      <c r="A8" s="1" t="s">
        <v>47</v>
      </c>
      <c r="B8" s="2" t="s">
        <v>54</v>
      </c>
      <c r="C8" s="3">
        <v>466.1</v>
      </c>
      <c r="D8" s="3"/>
      <c r="E8" s="4">
        <v>14.5</v>
      </c>
      <c r="F8" s="2" t="s">
        <v>61</v>
      </c>
      <c r="G8" s="2" t="s">
        <v>43</v>
      </c>
      <c r="H8" s="2" t="s">
        <v>69</v>
      </c>
      <c r="I8" s="2" t="s">
        <v>75</v>
      </c>
      <c r="J8" s="2" t="s">
        <v>81</v>
      </c>
      <c r="K8" s="4" t="s">
        <v>87</v>
      </c>
      <c r="L8" s="4"/>
      <c r="M8" s="4"/>
      <c r="N8" s="7">
        <f>N9+N10</f>
        <v>288.26</v>
      </c>
      <c r="O8" s="7"/>
      <c r="P8" s="7">
        <f t="shared" ref="P8:T8" si="2">P9+P10</f>
        <v>22.664800000000003</v>
      </c>
      <c r="Q8" s="7">
        <f t="shared" si="2"/>
        <v>242.01159999999999</v>
      </c>
      <c r="R8" s="7">
        <f t="shared" si="2"/>
        <v>6.7</v>
      </c>
      <c r="S8" s="7">
        <f t="shared" si="2"/>
        <v>16.883599999999998</v>
      </c>
      <c r="T8" s="7">
        <f t="shared" si="2"/>
        <v>288.26</v>
      </c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4" t="s">
        <v>86</v>
      </c>
      <c r="AZ8" s="7">
        <f>T9</f>
        <v>8.2000000000000011</v>
      </c>
      <c r="BA8" s="17">
        <v>0.22</v>
      </c>
      <c r="BB8" s="7">
        <f>T10</f>
        <v>280.06</v>
      </c>
      <c r="BC8" s="7"/>
      <c r="BD8" s="5"/>
      <c r="BE8" s="5"/>
      <c r="BF8" s="5"/>
      <c r="BG8" s="5"/>
      <c r="BH8" s="5"/>
      <c r="BI8" s="5"/>
      <c r="BJ8" s="5"/>
      <c r="BK8" s="5">
        <f>AZ8+BB8</f>
        <v>288.26</v>
      </c>
      <c r="BL8" s="8">
        <v>42403</v>
      </c>
      <c r="BM8" s="5"/>
      <c r="BN8" s="5"/>
      <c r="BO8" s="7"/>
      <c r="BP8" s="7"/>
      <c r="BQ8" s="8"/>
      <c r="BR8" s="9"/>
    </row>
    <row r="9" spans="1:70" s="6" customFormat="1" ht="202.5" customHeight="1" x14ac:dyDescent="0.25">
      <c r="A9" s="1"/>
      <c r="B9" s="2"/>
      <c r="C9" s="3"/>
      <c r="D9" s="3"/>
      <c r="E9" s="4"/>
      <c r="F9" s="2"/>
      <c r="G9" s="2"/>
      <c r="H9" s="2"/>
      <c r="I9" s="2"/>
      <c r="J9" s="2"/>
      <c r="K9" s="4"/>
      <c r="L9" s="4" t="s">
        <v>15</v>
      </c>
      <c r="M9" s="4" t="s">
        <v>86</v>
      </c>
      <c r="N9" s="12">
        <f>T9</f>
        <v>8.2000000000000011</v>
      </c>
      <c r="O9" s="2"/>
      <c r="P9" s="12">
        <v>0.26</v>
      </c>
      <c r="Q9" s="12">
        <v>1.1599999999999999</v>
      </c>
      <c r="R9" s="12">
        <v>6.7</v>
      </c>
      <c r="S9" s="12">
        <v>0.08</v>
      </c>
      <c r="T9" s="12">
        <f>SUM(P9:S9)</f>
        <v>8.2000000000000011</v>
      </c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25"/>
      <c r="BB9" s="5"/>
      <c r="BC9" s="5"/>
      <c r="BD9" s="5"/>
      <c r="BE9" s="5"/>
      <c r="BF9" s="5"/>
      <c r="BG9" s="5"/>
      <c r="BH9" s="5"/>
      <c r="BI9" s="5"/>
      <c r="BJ9" s="5"/>
      <c r="BK9" s="5"/>
      <c r="BL9" s="8"/>
      <c r="BM9" s="5"/>
      <c r="BN9" s="5"/>
      <c r="BO9" s="7"/>
      <c r="BP9" s="7"/>
      <c r="BQ9" s="8"/>
      <c r="BR9" s="9"/>
    </row>
    <row r="10" spans="1:70" s="6" customFormat="1" ht="217.5" customHeight="1" x14ac:dyDescent="0.25">
      <c r="A10" s="1"/>
      <c r="B10" s="2"/>
      <c r="C10" s="3"/>
      <c r="D10" s="3"/>
      <c r="E10" s="4"/>
      <c r="F10" s="2"/>
      <c r="G10" s="2"/>
      <c r="H10" s="2"/>
      <c r="I10" s="2"/>
      <c r="J10" s="2"/>
      <c r="K10" s="4"/>
      <c r="L10" s="4" t="s">
        <v>16</v>
      </c>
      <c r="M10" s="4">
        <v>0.22</v>
      </c>
      <c r="N10" s="12">
        <f>M10*1273</f>
        <v>280.06</v>
      </c>
      <c r="O10" s="2"/>
      <c r="P10" s="12">
        <f>N10*0.08</f>
        <v>22.404800000000002</v>
      </c>
      <c r="Q10" s="12">
        <f>N10*0.86</f>
        <v>240.85159999999999</v>
      </c>
      <c r="R10" s="12">
        <v>0</v>
      </c>
      <c r="S10" s="12">
        <f>N10*0.06</f>
        <v>16.803599999999999</v>
      </c>
      <c r="T10" s="12">
        <f>SUM(P10:S10)</f>
        <v>280.06</v>
      </c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2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8"/>
      <c r="BM10" s="5"/>
      <c r="BN10" s="5"/>
      <c r="BO10" s="7"/>
      <c r="BP10" s="7"/>
      <c r="BQ10" s="8"/>
      <c r="BR10" s="9"/>
    </row>
    <row r="11" spans="1:70" s="6" customFormat="1" ht="217.5" customHeight="1" x14ac:dyDescent="0.25">
      <c r="A11" s="1" t="s">
        <v>111</v>
      </c>
      <c r="B11" s="2">
        <v>41132192</v>
      </c>
      <c r="C11" s="3"/>
      <c r="D11" s="3"/>
      <c r="E11" s="4"/>
      <c r="F11" s="2"/>
      <c r="G11" s="2"/>
      <c r="H11" s="2"/>
      <c r="I11" s="2"/>
      <c r="J11" s="2"/>
      <c r="K11" s="4"/>
      <c r="L11" s="4"/>
      <c r="M11" s="4"/>
      <c r="N11" s="12"/>
      <c r="O11" s="2"/>
      <c r="P11" s="12"/>
      <c r="Q11" s="12"/>
      <c r="R11" s="12"/>
      <c r="S11" s="12"/>
      <c r="T11" s="12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64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8"/>
      <c r="BM11" s="5"/>
      <c r="BN11" s="5"/>
      <c r="BO11" s="7"/>
      <c r="BP11" s="7"/>
      <c r="BQ11" s="8"/>
      <c r="BR11" s="9"/>
    </row>
    <row r="12" spans="1:70" s="6" customFormat="1" ht="335.25" customHeight="1" x14ac:dyDescent="0.25">
      <c r="A12" s="1" t="s">
        <v>48</v>
      </c>
      <c r="B12" s="2" t="s">
        <v>55</v>
      </c>
      <c r="C12" s="3">
        <v>466.1</v>
      </c>
      <c r="D12" s="3"/>
      <c r="E12" s="4">
        <v>14</v>
      </c>
      <c r="F12" s="2" t="s">
        <v>62</v>
      </c>
      <c r="G12" s="2" t="s">
        <v>43</v>
      </c>
      <c r="H12" s="2" t="s">
        <v>70</v>
      </c>
      <c r="I12" s="2" t="s">
        <v>76</v>
      </c>
      <c r="J12" s="2" t="s">
        <v>44</v>
      </c>
      <c r="K12" s="2" t="s">
        <v>89</v>
      </c>
      <c r="L12" s="4"/>
      <c r="M12" s="2"/>
      <c r="N12" s="12">
        <f>N13</f>
        <v>229.14</v>
      </c>
      <c r="O12" s="12"/>
      <c r="P12" s="12">
        <f t="shared" ref="P12:T12" si="3">P13</f>
        <v>18.331199999999999</v>
      </c>
      <c r="Q12" s="12">
        <f t="shared" si="3"/>
        <v>197.06039999999999</v>
      </c>
      <c r="R12" s="12">
        <f t="shared" si="3"/>
        <v>0</v>
      </c>
      <c r="S12" s="12">
        <f t="shared" si="3"/>
        <v>13.748399999999998</v>
      </c>
      <c r="T12" s="12">
        <f t="shared" si="3"/>
        <v>229.14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25">
        <v>0.18</v>
      </c>
      <c r="BB12" s="5">
        <f>T13</f>
        <v>229.14</v>
      </c>
      <c r="BC12" s="5"/>
      <c r="BD12" s="5"/>
      <c r="BE12" s="5"/>
      <c r="BF12" s="5"/>
      <c r="BG12" s="5"/>
      <c r="BH12" s="5"/>
      <c r="BI12" s="5"/>
      <c r="BJ12" s="5"/>
      <c r="BK12" s="5">
        <f>BB12</f>
        <v>229.14</v>
      </c>
      <c r="BL12" s="8">
        <v>42406</v>
      </c>
      <c r="BM12" s="5" t="s">
        <v>90</v>
      </c>
      <c r="BN12" s="5"/>
      <c r="BO12" s="7"/>
      <c r="BP12" s="7"/>
      <c r="BQ12" s="8"/>
      <c r="BR12" s="9"/>
    </row>
    <row r="13" spans="1:70" s="6" customFormat="1" ht="302.25" customHeight="1" x14ac:dyDescent="0.25">
      <c r="A13" s="1"/>
      <c r="B13" s="2"/>
      <c r="C13" s="3"/>
      <c r="D13" s="3"/>
      <c r="E13" s="4"/>
      <c r="F13" s="2"/>
      <c r="G13" s="2"/>
      <c r="H13" s="2"/>
      <c r="I13" s="2"/>
      <c r="J13" s="2"/>
      <c r="K13" s="2"/>
      <c r="L13" s="4" t="s">
        <v>16</v>
      </c>
      <c r="M13" s="2">
        <v>0.18</v>
      </c>
      <c r="N13" s="12">
        <f>M13*1273</f>
        <v>229.14</v>
      </c>
      <c r="O13" s="2"/>
      <c r="P13" s="12">
        <f>N13*0.08</f>
        <v>18.331199999999999</v>
      </c>
      <c r="Q13" s="12">
        <f>N13*0.86</f>
        <v>197.06039999999999</v>
      </c>
      <c r="R13" s="12">
        <v>0</v>
      </c>
      <c r="S13" s="12">
        <f>N13*0.06</f>
        <v>13.748399999999998</v>
      </c>
      <c r="T13" s="12">
        <f>SUM(P13:S13)</f>
        <v>229.14</v>
      </c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2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8"/>
      <c r="BM13" s="5"/>
      <c r="BN13" s="5"/>
      <c r="BO13" s="7"/>
      <c r="BP13" s="7"/>
      <c r="BQ13" s="8"/>
      <c r="BR13" s="9"/>
    </row>
    <row r="14" spans="1:70" s="6" customFormat="1" ht="262.5" customHeight="1" x14ac:dyDescent="0.25">
      <c r="A14" s="1" t="s">
        <v>49</v>
      </c>
      <c r="B14" s="2" t="s">
        <v>56</v>
      </c>
      <c r="C14" s="3">
        <v>466.1</v>
      </c>
      <c r="D14" s="3"/>
      <c r="E14" s="4">
        <v>15</v>
      </c>
      <c r="F14" s="2" t="s">
        <v>63</v>
      </c>
      <c r="G14" s="2" t="s">
        <v>43</v>
      </c>
      <c r="H14" s="2" t="s">
        <v>71</v>
      </c>
      <c r="I14" s="2" t="s">
        <v>77</v>
      </c>
      <c r="J14" s="2" t="s">
        <v>82</v>
      </c>
      <c r="K14" s="4" t="s">
        <v>91</v>
      </c>
      <c r="L14" s="4"/>
      <c r="M14" s="4"/>
      <c r="N14" s="7">
        <f>N15+N16</f>
        <v>606.51</v>
      </c>
      <c r="O14" s="7"/>
      <c r="P14" s="7">
        <f t="shared" ref="P14:T14" si="4">P15+P16</f>
        <v>48.124799999999993</v>
      </c>
      <c r="Q14" s="7">
        <f t="shared" si="4"/>
        <v>515.70659999999987</v>
      </c>
      <c r="R14" s="7">
        <f t="shared" si="4"/>
        <v>6.7</v>
      </c>
      <c r="S14" s="7">
        <f t="shared" si="4"/>
        <v>35.978599999999993</v>
      </c>
      <c r="T14" s="7">
        <f t="shared" si="4"/>
        <v>606.50999999999988</v>
      </c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4" t="s">
        <v>86</v>
      </c>
      <c r="AZ14" s="5">
        <f>T15</f>
        <v>8.2000000000000011</v>
      </c>
      <c r="BA14" s="17">
        <v>0.47</v>
      </c>
      <c r="BB14" s="7">
        <f>T16</f>
        <v>598.30999999999983</v>
      </c>
      <c r="BC14" s="7"/>
      <c r="BD14" s="5"/>
      <c r="BE14" s="5"/>
      <c r="BF14" s="5"/>
      <c r="BG14" s="5"/>
      <c r="BH14" s="5"/>
      <c r="BI14" s="5"/>
      <c r="BJ14" s="5"/>
      <c r="BK14" s="5">
        <f>AZ14+BB14</f>
        <v>606.50999999999988</v>
      </c>
      <c r="BL14" s="8">
        <v>42412</v>
      </c>
      <c r="BM14" s="5"/>
      <c r="BN14" s="5"/>
      <c r="BO14" s="7"/>
      <c r="BP14" s="7"/>
      <c r="BQ14" s="8"/>
      <c r="BR14" s="9"/>
    </row>
    <row r="15" spans="1:70" s="6" customFormat="1" ht="249.75" customHeight="1" x14ac:dyDescent="0.25">
      <c r="A15" s="1"/>
      <c r="B15" s="2"/>
      <c r="C15" s="3"/>
      <c r="D15" s="3"/>
      <c r="E15" s="4"/>
      <c r="F15" s="2"/>
      <c r="G15" s="2"/>
      <c r="H15" s="2"/>
      <c r="I15" s="2"/>
      <c r="J15" s="2"/>
      <c r="K15" s="4"/>
      <c r="L15" s="4" t="s">
        <v>15</v>
      </c>
      <c r="M15" s="4" t="s">
        <v>86</v>
      </c>
      <c r="N15" s="12">
        <f>T15</f>
        <v>8.2000000000000011</v>
      </c>
      <c r="O15" s="2"/>
      <c r="P15" s="12">
        <v>0.26</v>
      </c>
      <c r="Q15" s="12">
        <v>1.1599999999999999</v>
      </c>
      <c r="R15" s="12">
        <v>6.7</v>
      </c>
      <c r="S15" s="12">
        <v>0.08</v>
      </c>
      <c r="T15" s="12">
        <f>SUM(P15:S15)</f>
        <v>8.2000000000000011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4"/>
      <c r="AZ15" s="5"/>
      <c r="BA15" s="17"/>
      <c r="BB15" s="7"/>
      <c r="BC15" s="7"/>
      <c r="BD15" s="5"/>
      <c r="BE15" s="5"/>
      <c r="BF15" s="5"/>
      <c r="BG15" s="5"/>
      <c r="BH15" s="5"/>
      <c r="BI15" s="5"/>
      <c r="BJ15" s="5"/>
      <c r="BK15" s="5"/>
      <c r="BL15" s="8"/>
      <c r="BM15" s="5"/>
      <c r="BN15" s="5"/>
      <c r="BO15" s="7"/>
      <c r="BP15" s="7"/>
      <c r="BQ15" s="8"/>
      <c r="BR15" s="9"/>
    </row>
    <row r="16" spans="1:70" s="6" customFormat="1" ht="249.75" customHeight="1" x14ac:dyDescent="0.25">
      <c r="A16" s="1"/>
      <c r="B16" s="2"/>
      <c r="C16" s="3"/>
      <c r="D16" s="3"/>
      <c r="E16" s="4"/>
      <c r="F16" s="2"/>
      <c r="G16" s="2"/>
      <c r="H16" s="2"/>
      <c r="I16" s="2"/>
      <c r="J16" s="2"/>
      <c r="K16" s="4"/>
      <c r="L16" s="4" t="s">
        <v>16</v>
      </c>
      <c r="M16" s="4">
        <v>0.47</v>
      </c>
      <c r="N16" s="12">
        <f>M16*1273</f>
        <v>598.30999999999995</v>
      </c>
      <c r="O16" s="2"/>
      <c r="P16" s="12">
        <f>N16*0.08</f>
        <v>47.864799999999995</v>
      </c>
      <c r="Q16" s="12">
        <f>N16*0.86</f>
        <v>514.5465999999999</v>
      </c>
      <c r="R16" s="12">
        <v>0</v>
      </c>
      <c r="S16" s="12">
        <f>N16*0.06</f>
        <v>35.898599999999995</v>
      </c>
      <c r="T16" s="12">
        <f>SUM(P16:S16)</f>
        <v>598.30999999999983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4"/>
      <c r="AZ16" s="5"/>
      <c r="BA16" s="17"/>
      <c r="BB16" s="7"/>
      <c r="BC16" s="7"/>
      <c r="BD16" s="5"/>
      <c r="BE16" s="5"/>
      <c r="BF16" s="5"/>
      <c r="BG16" s="5"/>
      <c r="BH16" s="5"/>
      <c r="BI16" s="5"/>
      <c r="BJ16" s="5"/>
      <c r="BK16" s="5"/>
      <c r="BL16" s="8"/>
      <c r="BM16" s="5"/>
      <c r="BN16" s="5"/>
      <c r="BO16" s="7"/>
      <c r="BP16" s="7"/>
      <c r="BQ16" s="8"/>
      <c r="BR16" s="9"/>
    </row>
    <row r="17" spans="1:72" s="6" customFormat="1" ht="267" customHeight="1" x14ac:dyDescent="0.25">
      <c r="A17" s="1" t="s">
        <v>50</v>
      </c>
      <c r="B17" s="2" t="s">
        <v>57</v>
      </c>
      <c r="C17" s="3">
        <v>466.1</v>
      </c>
      <c r="D17" s="3"/>
      <c r="E17" s="4">
        <v>12</v>
      </c>
      <c r="F17" s="2" t="s">
        <v>64</v>
      </c>
      <c r="G17" s="2" t="s">
        <v>43</v>
      </c>
      <c r="H17" s="2" t="s">
        <v>72</v>
      </c>
      <c r="I17" s="2" t="s">
        <v>78</v>
      </c>
      <c r="J17" s="2" t="s">
        <v>92</v>
      </c>
      <c r="K17" s="4" t="s">
        <v>93</v>
      </c>
      <c r="L17" s="4"/>
      <c r="M17" s="4"/>
      <c r="N17" s="7">
        <f>N18</f>
        <v>63.650000000000006</v>
      </c>
      <c r="O17" s="4"/>
      <c r="P17" s="7">
        <f t="shared" ref="P17:T17" si="5">P18</f>
        <v>5.0920000000000005</v>
      </c>
      <c r="Q17" s="7">
        <f t="shared" si="5"/>
        <v>54.739000000000004</v>
      </c>
      <c r="R17" s="7">
        <f t="shared" si="5"/>
        <v>0</v>
      </c>
      <c r="S17" s="7">
        <f t="shared" si="5"/>
        <v>3.8190000000000004</v>
      </c>
      <c r="T17" s="7">
        <f t="shared" si="5"/>
        <v>63.650000000000006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4">
        <v>0.05</v>
      </c>
      <c r="BB17" s="7">
        <f>T18</f>
        <v>63.650000000000006</v>
      </c>
      <c r="BC17" s="7"/>
      <c r="BD17" s="5"/>
      <c r="BE17" s="5"/>
      <c r="BF17" s="5"/>
      <c r="BG17" s="5"/>
      <c r="BH17" s="5"/>
      <c r="BI17" s="5"/>
      <c r="BJ17" s="5"/>
      <c r="BK17" s="5">
        <f>BB17</f>
        <v>63.650000000000006</v>
      </c>
      <c r="BL17" s="8">
        <v>42411</v>
      </c>
      <c r="BM17" s="5" t="s">
        <v>95</v>
      </c>
      <c r="BN17" s="5"/>
      <c r="BO17" s="7"/>
      <c r="BP17" s="7"/>
      <c r="BQ17" s="8"/>
      <c r="BR17" s="9"/>
    </row>
    <row r="18" spans="1:72" s="6" customFormat="1" ht="234.75" customHeight="1" x14ac:dyDescent="0.25">
      <c r="A18" s="1"/>
      <c r="B18" s="2"/>
      <c r="C18" s="3"/>
      <c r="D18" s="3"/>
      <c r="E18" s="4"/>
      <c r="F18" s="2"/>
      <c r="G18" s="2"/>
      <c r="H18" s="2"/>
      <c r="I18" s="2"/>
      <c r="J18" s="2"/>
      <c r="K18" s="4"/>
      <c r="L18" s="4" t="s">
        <v>16</v>
      </c>
      <c r="M18" s="4">
        <v>0.05</v>
      </c>
      <c r="N18" s="12">
        <f>M18*1273</f>
        <v>63.650000000000006</v>
      </c>
      <c r="O18" s="2"/>
      <c r="P18" s="12">
        <f>N18*0.08</f>
        <v>5.0920000000000005</v>
      </c>
      <c r="Q18" s="12">
        <f>N18*0.86</f>
        <v>54.739000000000004</v>
      </c>
      <c r="R18" s="12">
        <v>0</v>
      </c>
      <c r="S18" s="12">
        <f>N18*0.06</f>
        <v>3.8190000000000004</v>
      </c>
      <c r="T18" s="12">
        <f>SUM(P18:S18)</f>
        <v>63.650000000000006</v>
      </c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4"/>
      <c r="BB18" s="7"/>
      <c r="BC18" s="7"/>
      <c r="BD18" s="5"/>
      <c r="BE18" s="5"/>
      <c r="BF18" s="5"/>
      <c r="BG18" s="5"/>
      <c r="BH18" s="5"/>
      <c r="BI18" s="5"/>
      <c r="BJ18" s="5"/>
      <c r="BK18" s="5"/>
      <c r="BL18" s="8"/>
      <c r="BM18" s="5"/>
      <c r="BN18" s="5"/>
      <c r="BO18" s="7"/>
      <c r="BP18" s="7"/>
      <c r="BQ18" s="8"/>
      <c r="BR18" s="9"/>
    </row>
    <row r="19" spans="1:72" s="6" customFormat="1" ht="409.6" customHeight="1" x14ac:dyDescent="0.25">
      <c r="A19" s="1" t="s">
        <v>51</v>
      </c>
      <c r="B19" s="2" t="s">
        <v>58</v>
      </c>
      <c r="C19" s="3">
        <v>466.1</v>
      </c>
      <c r="D19" s="3"/>
      <c r="E19" s="4">
        <v>15</v>
      </c>
      <c r="F19" s="2" t="s">
        <v>65</v>
      </c>
      <c r="G19" s="2" t="s">
        <v>66</v>
      </c>
      <c r="H19" s="2" t="s">
        <v>73</v>
      </c>
      <c r="I19" s="52" t="s">
        <v>100</v>
      </c>
      <c r="J19" s="2" t="s">
        <v>101</v>
      </c>
      <c r="K19" s="4" t="s">
        <v>94</v>
      </c>
      <c r="L19" s="4"/>
      <c r="M19" s="4"/>
      <c r="N19" s="7">
        <f>N20</f>
        <v>254.60000000000002</v>
      </c>
      <c r="O19" s="4"/>
      <c r="P19" s="7">
        <f t="shared" ref="P19:T19" si="6">P20</f>
        <v>20.368000000000002</v>
      </c>
      <c r="Q19" s="7">
        <f t="shared" si="6"/>
        <v>218.95600000000002</v>
      </c>
      <c r="R19" s="7">
        <f t="shared" si="6"/>
        <v>0</v>
      </c>
      <c r="S19" s="7">
        <f t="shared" si="6"/>
        <v>15.276000000000002</v>
      </c>
      <c r="T19" s="7">
        <f t="shared" si="6"/>
        <v>254.60000000000002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4">
        <v>0.2</v>
      </c>
      <c r="BB19" s="7">
        <f>T20</f>
        <v>254.60000000000002</v>
      </c>
      <c r="BC19" s="7"/>
      <c r="BD19" s="5"/>
      <c r="BE19" s="5"/>
      <c r="BF19" s="5"/>
      <c r="BG19" s="5"/>
      <c r="BH19" s="5"/>
      <c r="BI19" s="5"/>
      <c r="BJ19" s="5"/>
      <c r="BK19" s="5">
        <f>BB19</f>
        <v>254.60000000000002</v>
      </c>
      <c r="BL19" s="8">
        <v>42410</v>
      </c>
      <c r="BM19" s="5" t="s">
        <v>96</v>
      </c>
      <c r="BN19" s="5"/>
      <c r="BO19" s="7"/>
      <c r="BP19" s="7"/>
      <c r="BQ19" s="8"/>
      <c r="BR19" s="9"/>
    </row>
    <row r="20" spans="1:72" s="6" customFormat="1" ht="409.6" customHeight="1" x14ac:dyDescent="0.25">
      <c r="A20" s="1"/>
      <c r="B20" s="2"/>
      <c r="C20" s="3"/>
      <c r="D20" s="3"/>
      <c r="E20" s="4"/>
      <c r="F20" s="2"/>
      <c r="G20" s="2"/>
      <c r="H20" s="2"/>
      <c r="I20" s="2"/>
      <c r="J20" s="2"/>
      <c r="K20" s="4"/>
      <c r="L20" s="4" t="s">
        <v>16</v>
      </c>
      <c r="M20" s="4">
        <v>0.2</v>
      </c>
      <c r="N20" s="12">
        <f>M20*1273</f>
        <v>254.60000000000002</v>
      </c>
      <c r="O20" s="2"/>
      <c r="P20" s="12">
        <f>N20*0.08</f>
        <v>20.368000000000002</v>
      </c>
      <c r="Q20" s="12">
        <f>N20*0.86</f>
        <v>218.95600000000002</v>
      </c>
      <c r="R20" s="12">
        <v>0</v>
      </c>
      <c r="S20" s="12">
        <f>N20*0.06</f>
        <v>15.276000000000002</v>
      </c>
      <c r="T20" s="12">
        <f>SUM(P20:S20)</f>
        <v>254.60000000000002</v>
      </c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4"/>
      <c r="BB20" s="7"/>
      <c r="BC20" s="7"/>
      <c r="BD20" s="5"/>
      <c r="BE20" s="5"/>
      <c r="BF20" s="5"/>
      <c r="BG20" s="5"/>
      <c r="BH20" s="5"/>
      <c r="BI20" s="5"/>
      <c r="BJ20" s="5"/>
      <c r="BK20" s="5"/>
      <c r="BL20" s="8"/>
      <c r="BM20" s="5"/>
      <c r="BN20" s="5"/>
      <c r="BO20" s="7"/>
      <c r="BP20" s="7"/>
      <c r="BQ20" s="8"/>
      <c r="BR20" s="9"/>
    </row>
    <row r="21" spans="1:72" s="50" customFormat="1" ht="270" x14ac:dyDescent="0.25">
      <c r="A21" s="65" t="s">
        <v>97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7"/>
      <c r="M21" s="41"/>
      <c r="N21" s="42">
        <f>N19+N17+N14+N12+N8+N5+N3</f>
        <v>1641.31</v>
      </c>
      <c r="O21" s="42">
        <f t="shared" ref="O21:T21" si="7">O19+O17+O14+O12+O8+O5+O3</f>
        <v>0</v>
      </c>
      <c r="P21" s="42">
        <f t="shared" si="7"/>
        <v>130.11680000000001</v>
      </c>
      <c r="Q21" s="42">
        <f t="shared" si="7"/>
        <v>1393.8505999999998</v>
      </c>
      <c r="R21" s="42">
        <f t="shared" si="7"/>
        <v>20.100000000000001</v>
      </c>
      <c r="S21" s="42">
        <f t="shared" si="7"/>
        <v>97.24260000000001</v>
      </c>
      <c r="T21" s="42">
        <f t="shared" si="7"/>
        <v>1641.3099999999997</v>
      </c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 t="s">
        <v>98</v>
      </c>
      <c r="AZ21" s="43">
        <v>24.6</v>
      </c>
      <c r="BA21" s="43">
        <v>1.27</v>
      </c>
      <c r="BB21" s="42">
        <f t="shared" ref="BB21:BJ21" si="8">BB19+BB17+BB14+BB12+BB8+BB5+BB3</f>
        <v>1616.7099999999998</v>
      </c>
      <c r="BC21" s="42">
        <f t="shared" si="8"/>
        <v>0</v>
      </c>
      <c r="BD21" s="42">
        <f t="shared" si="8"/>
        <v>0</v>
      </c>
      <c r="BE21" s="42">
        <f t="shared" si="8"/>
        <v>0</v>
      </c>
      <c r="BF21" s="42">
        <f t="shared" si="8"/>
        <v>0</v>
      </c>
      <c r="BG21" s="42">
        <f t="shared" si="8"/>
        <v>0</v>
      </c>
      <c r="BH21" s="42">
        <f t="shared" si="8"/>
        <v>0</v>
      </c>
      <c r="BI21" s="42">
        <f t="shared" si="8"/>
        <v>0</v>
      </c>
      <c r="BJ21" s="42">
        <f t="shared" si="8"/>
        <v>0</v>
      </c>
      <c r="BK21" s="42">
        <f>BK19+BK17+BK14+BK12+BK8+BK5+BK3</f>
        <v>1641.3099999999997</v>
      </c>
      <c r="BL21" s="44"/>
      <c r="BM21" s="43"/>
      <c r="BN21" s="45"/>
      <c r="BO21" s="45"/>
      <c r="BP21" s="45"/>
      <c r="BQ21" s="46"/>
      <c r="BR21" s="47"/>
      <c r="BS21" s="48"/>
      <c r="BT21" s="49"/>
    </row>
    <row r="22" spans="1:72" s="24" customFormat="1" ht="69.75" customHeight="1" x14ac:dyDescent="0.25">
      <c r="A22" s="36"/>
      <c r="B22" s="37"/>
      <c r="C22" s="38"/>
      <c r="D22" s="38"/>
      <c r="F22" s="37"/>
      <c r="G22" s="37"/>
      <c r="H22" s="37"/>
      <c r="I22" s="37"/>
      <c r="J22" s="37"/>
      <c r="K22" s="37"/>
      <c r="M22" s="15"/>
      <c r="N22" s="16"/>
      <c r="O22" s="16"/>
      <c r="P22" s="16"/>
      <c r="Q22" s="16"/>
      <c r="R22" s="16"/>
      <c r="S22" s="16"/>
      <c r="T22" s="16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6"/>
      <c r="BK22" s="16"/>
      <c r="BL22" s="10"/>
      <c r="BM22" s="15"/>
      <c r="BN22" s="15"/>
      <c r="BO22" s="15"/>
      <c r="BP22" s="15"/>
      <c r="BQ22" s="16"/>
      <c r="BR22" s="10"/>
      <c r="BS22" s="15"/>
      <c r="BT22" s="14"/>
    </row>
    <row r="23" spans="1:72" s="56" customFormat="1" ht="222.75" customHeight="1" x14ac:dyDescent="0.25">
      <c r="A23" s="53"/>
      <c r="B23" s="54" t="s">
        <v>105</v>
      </c>
      <c r="C23" s="55"/>
      <c r="D23" s="55"/>
      <c r="G23" s="57"/>
      <c r="H23" s="57"/>
      <c r="J23" s="54" t="s">
        <v>110</v>
      </c>
      <c r="K23" s="57"/>
      <c r="L23" s="57"/>
      <c r="M23" s="57"/>
      <c r="N23" s="57"/>
      <c r="O23" s="57"/>
      <c r="P23" s="54" t="s">
        <v>109</v>
      </c>
      <c r="Q23" s="57"/>
      <c r="R23" s="57"/>
      <c r="S23" s="57"/>
      <c r="T23" s="57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9"/>
      <c r="BL23" s="60"/>
      <c r="BM23" s="58"/>
      <c r="BN23" s="58"/>
      <c r="BO23" s="58"/>
      <c r="BP23" s="58"/>
      <c r="BQ23" s="59"/>
      <c r="BR23" s="60"/>
      <c r="BS23" s="58"/>
      <c r="BT23" s="61"/>
    </row>
    <row r="24" spans="1:72" s="56" customFormat="1" ht="222.75" customHeight="1" x14ac:dyDescent="0.25">
      <c r="A24" s="53"/>
      <c r="B24" s="54" t="s">
        <v>102</v>
      </c>
      <c r="C24" s="55"/>
      <c r="D24" s="55"/>
      <c r="G24" s="57"/>
      <c r="H24" s="57"/>
      <c r="J24" s="54" t="s">
        <v>110</v>
      </c>
      <c r="K24" s="57"/>
      <c r="M24" s="58"/>
      <c r="N24" s="59"/>
      <c r="O24" s="59"/>
      <c r="P24" s="54" t="s">
        <v>106</v>
      </c>
      <c r="Q24" s="59"/>
      <c r="R24" s="59"/>
      <c r="S24" s="59"/>
      <c r="T24" s="59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9"/>
      <c r="BK24" s="62"/>
      <c r="BL24" s="60"/>
      <c r="BM24" s="58"/>
      <c r="BN24" s="58"/>
      <c r="BO24" s="58"/>
      <c r="BP24" s="58"/>
      <c r="BQ24" s="59"/>
      <c r="BR24" s="60"/>
      <c r="BS24" s="58"/>
      <c r="BT24" s="61"/>
    </row>
    <row r="25" spans="1:72" s="56" customFormat="1" ht="222.75" customHeight="1" x14ac:dyDescent="0.25">
      <c r="A25" s="53"/>
      <c r="B25" s="54" t="s">
        <v>103</v>
      </c>
      <c r="C25" s="55"/>
      <c r="D25" s="55"/>
      <c r="G25" s="57"/>
      <c r="H25" s="57"/>
      <c r="J25" s="54" t="s">
        <v>110</v>
      </c>
      <c r="K25" s="57"/>
      <c r="M25" s="58"/>
      <c r="N25" s="59"/>
      <c r="O25" s="59"/>
      <c r="P25" s="54" t="s">
        <v>107</v>
      </c>
      <c r="Q25" s="59"/>
      <c r="R25" s="59"/>
      <c r="S25" s="59"/>
      <c r="T25" s="59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9"/>
      <c r="BK25" s="62"/>
      <c r="BL25" s="60"/>
      <c r="BM25" s="58"/>
      <c r="BN25" s="58"/>
      <c r="BO25" s="58"/>
      <c r="BP25" s="58"/>
      <c r="BQ25" s="59"/>
      <c r="BR25" s="60"/>
      <c r="BS25" s="58"/>
      <c r="BT25" s="61"/>
    </row>
    <row r="26" spans="1:72" s="56" customFormat="1" ht="222.75" customHeight="1" x14ac:dyDescent="0.25">
      <c r="A26" s="53"/>
      <c r="B26" s="54" t="s">
        <v>104</v>
      </c>
      <c r="C26" s="55"/>
      <c r="D26" s="55"/>
      <c r="G26" s="57"/>
      <c r="H26" s="57"/>
      <c r="J26" s="54" t="s">
        <v>110</v>
      </c>
      <c r="K26" s="57"/>
      <c r="M26" s="58"/>
      <c r="N26" s="63"/>
      <c r="O26" s="57"/>
      <c r="P26" s="54" t="s">
        <v>108</v>
      </c>
      <c r="Q26" s="63"/>
      <c r="R26" s="63"/>
      <c r="S26" s="63"/>
      <c r="T26" s="63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9"/>
      <c r="BK26" s="62"/>
      <c r="BL26" s="60"/>
      <c r="BM26" s="58"/>
      <c r="BN26" s="58"/>
      <c r="BO26" s="58"/>
      <c r="BP26" s="58"/>
      <c r="BQ26" s="59"/>
      <c r="BR26" s="60"/>
      <c r="BS26" s="58"/>
      <c r="BT26" s="61"/>
    </row>
    <row r="27" spans="1:72" s="24" customFormat="1" x14ac:dyDescent="0.25">
      <c r="A27" s="36"/>
      <c r="B27" s="37"/>
      <c r="C27" s="38"/>
      <c r="D27" s="38"/>
      <c r="F27" s="37"/>
      <c r="G27" s="37"/>
      <c r="H27" s="37"/>
      <c r="I27" s="37"/>
      <c r="J27" s="37"/>
      <c r="K27" s="37"/>
      <c r="M27" s="15"/>
      <c r="N27" s="40"/>
      <c r="O27" s="37"/>
      <c r="P27" s="40"/>
      <c r="Q27" s="40"/>
      <c r="R27" s="40"/>
      <c r="S27" s="40"/>
      <c r="T27" s="40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6"/>
      <c r="BK27" s="39"/>
      <c r="BL27" s="10"/>
      <c r="BM27" s="15"/>
      <c r="BN27" s="15"/>
      <c r="BO27" s="15"/>
      <c r="BP27" s="15"/>
      <c r="BQ27" s="16"/>
      <c r="BR27" s="10"/>
      <c r="BS27" s="15"/>
      <c r="BT27" s="14"/>
    </row>
    <row r="28" spans="1:72" s="24" customFormat="1" ht="227.25" customHeight="1" x14ac:dyDescent="0.25">
      <c r="A28" s="36"/>
      <c r="B28" s="37"/>
      <c r="C28" s="38"/>
      <c r="D28" s="38"/>
      <c r="F28" s="37"/>
      <c r="G28" s="37"/>
      <c r="H28" s="37"/>
      <c r="I28" s="37"/>
      <c r="J28" s="37"/>
      <c r="K28" s="37"/>
      <c r="M28" s="15"/>
      <c r="N28" s="40"/>
      <c r="O28" s="37"/>
      <c r="P28" s="40"/>
      <c r="Q28" s="40"/>
      <c r="R28" s="40"/>
      <c r="S28" s="40"/>
      <c r="T28" s="40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6"/>
      <c r="BK28" s="39"/>
      <c r="BL28" s="10"/>
      <c r="BM28" s="15"/>
      <c r="BN28" s="15"/>
      <c r="BO28" s="15"/>
      <c r="BP28" s="15"/>
      <c r="BQ28" s="16"/>
      <c r="BR28" s="10"/>
      <c r="BS28" s="15"/>
      <c r="BT28" s="14"/>
    </row>
    <row r="29" spans="1:72" s="24" customFormat="1" ht="154.5" customHeight="1" x14ac:dyDescent="0.25">
      <c r="A29" s="36"/>
      <c r="B29" s="37"/>
      <c r="C29" s="38"/>
      <c r="D29" s="38"/>
      <c r="F29" s="37"/>
      <c r="G29" s="37"/>
      <c r="H29" s="37"/>
      <c r="I29" s="37"/>
      <c r="J29" s="37"/>
      <c r="K29" s="37"/>
      <c r="M29" s="15"/>
      <c r="N29" s="40"/>
      <c r="O29" s="40"/>
      <c r="P29" s="40"/>
      <c r="Q29" s="40"/>
      <c r="R29" s="40"/>
      <c r="S29" s="40"/>
      <c r="T29" s="40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6"/>
      <c r="BK29" s="39"/>
      <c r="BL29" s="10"/>
      <c r="BM29" s="15"/>
      <c r="BN29" s="15"/>
      <c r="BO29" s="15"/>
      <c r="BP29" s="15"/>
      <c r="BQ29" s="16"/>
      <c r="BR29" s="10"/>
      <c r="BS29" s="15"/>
      <c r="BT29" s="14"/>
    </row>
    <row r="30" spans="1:72" s="6" customFormat="1" ht="154.5" customHeight="1" x14ac:dyDescent="0.25">
      <c r="A30" s="29"/>
      <c r="B30" s="30"/>
      <c r="C30" s="31"/>
      <c r="D30" s="31"/>
      <c r="E30" s="17"/>
      <c r="F30" s="30"/>
      <c r="G30" s="30"/>
      <c r="H30" s="30"/>
      <c r="I30" s="30"/>
      <c r="J30" s="30"/>
      <c r="K30" s="30"/>
      <c r="L30" s="17"/>
      <c r="M30" s="25"/>
      <c r="N30" s="32"/>
      <c r="O30" s="30"/>
      <c r="P30" s="32"/>
      <c r="Q30" s="32"/>
      <c r="R30" s="32"/>
      <c r="S30" s="32"/>
      <c r="T30" s="32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6"/>
      <c r="BK30" s="33"/>
      <c r="BL30" s="34"/>
      <c r="BM30" s="35"/>
      <c r="BN30" s="15"/>
      <c r="BO30" s="15"/>
      <c r="BP30" s="15"/>
      <c r="BQ30" s="16"/>
      <c r="BR30" s="10"/>
      <c r="BS30" s="15"/>
      <c r="BT30" s="14"/>
    </row>
    <row r="31" spans="1:72" s="6" customFormat="1" ht="182.25" customHeight="1" x14ac:dyDescent="0.25">
      <c r="A31" s="1"/>
      <c r="B31" s="2"/>
      <c r="C31" s="3"/>
      <c r="D31" s="3"/>
      <c r="E31" s="4"/>
      <c r="F31" s="2"/>
      <c r="G31" s="2"/>
      <c r="H31" s="2"/>
      <c r="I31" s="2"/>
      <c r="J31" s="2"/>
      <c r="K31" s="2"/>
      <c r="L31" s="4"/>
      <c r="M31" s="5"/>
      <c r="N31" s="7"/>
      <c r="O31" s="7"/>
      <c r="P31" s="7"/>
      <c r="Q31" s="7"/>
      <c r="R31" s="7"/>
      <c r="S31" s="7"/>
      <c r="T31" s="7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7"/>
      <c r="BJ31" s="5"/>
      <c r="BK31" s="7"/>
      <c r="BL31" s="8"/>
      <c r="BM31" s="9"/>
      <c r="BN31" s="15"/>
      <c r="BO31" s="15"/>
      <c r="BP31" s="15"/>
      <c r="BQ31" s="16"/>
      <c r="BR31" s="10"/>
      <c r="BS31" s="15"/>
      <c r="BT31" s="14"/>
    </row>
    <row r="32" spans="1:72" s="6" customFormat="1" ht="182.25" customHeight="1" x14ac:dyDescent="0.25">
      <c r="A32" s="1"/>
      <c r="B32" s="2"/>
      <c r="C32" s="3"/>
      <c r="D32" s="3"/>
      <c r="E32" s="4"/>
      <c r="F32" s="2"/>
      <c r="G32" s="2"/>
      <c r="H32" s="2"/>
      <c r="I32" s="2"/>
      <c r="J32" s="2"/>
      <c r="K32" s="2"/>
      <c r="L32" s="4"/>
      <c r="M32" s="5"/>
      <c r="N32" s="7"/>
      <c r="O32" s="7"/>
      <c r="P32" s="7"/>
      <c r="Q32" s="7"/>
      <c r="R32" s="7"/>
      <c r="S32" s="7"/>
      <c r="T32" s="12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7"/>
      <c r="BL32" s="8"/>
      <c r="BM32" s="9"/>
      <c r="BN32" s="15"/>
      <c r="BO32" s="15"/>
      <c r="BP32" s="15"/>
      <c r="BQ32" s="16"/>
      <c r="BR32" s="10"/>
      <c r="BS32" s="15"/>
      <c r="BT32" s="14"/>
    </row>
    <row r="33" spans="1:70" s="6" customFormat="1" ht="312" customHeight="1" x14ac:dyDescent="0.25">
      <c r="A33" s="1"/>
      <c r="B33" s="2"/>
      <c r="C33" s="3"/>
      <c r="D33" s="3"/>
      <c r="E33" s="4"/>
      <c r="F33" s="2"/>
      <c r="G33" s="2"/>
      <c r="H33" s="2"/>
      <c r="I33" s="2"/>
      <c r="J33" s="2"/>
      <c r="K33" s="2"/>
      <c r="L33" s="4"/>
      <c r="M33" s="5"/>
      <c r="N33" s="12"/>
      <c r="O33" s="12"/>
      <c r="P33" s="12"/>
      <c r="Q33" s="12"/>
      <c r="R33" s="12"/>
      <c r="S33" s="12"/>
      <c r="T33" s="12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25"/>
      <c r="BB33" s="5"/>
      <c r="BC33" s="5"/>
      <c r="BD33" s="7"/>
      <c r="BE33" s="5"/>
      <c r="BF33" s="5"/>
      <c r="BG33" s="5"/>
      <c r="BH33" s="5"/>
      <c r="BI33" s="7"/>
      <c r="BJ33" s="5"/>
      <c r="BK33" s="13"/>
      <c r="BL33" s="8"/>
      <c r="BM33" s="9"/>
      <c r="BN33" s="10"/>
    </row>
    <row r="34" spans="1:70" s="6" customFormat="1" ht="174.75" customHeight="1" x14ac:dyDescent="0.25">
      <c r="A34" s="1"/>
      <c r="B34" s="2"/>
      <c r="C34" s="3"/>
      <c r="D34" s="3"/>
      <c r="E34" s="4"/>
      <c r="F34" s="2"/>
      <c r="G34" s="2"/>
      <c r="H34" s="2"/>
      <c r="I34" s="2"/>
      <c r="J34" s="2"/>
      <c r="K34" s="2"/>
      <c r="L34" s="4"/>
      <c r="M34" s="5"/>
      <c r="N34" s="12"/>
      <c r="O34" s="2"/>
      <c r="P34" s="12"/>
      <c r="Q34" s="12"/>
      <c r="R34" s="12"/>
      <c r="S34" s="12"/>
      <c r="T34" s="12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7"/>
      <c r="BE34" s="5"/>
      <c r="BF34" s="5"/>
      <c r="BG34" s="5"/>
      <c r="BH34" s="5"/>
      <c r="BI34" s="7"/>
      <c r="BJ34" s="5"/>
      <c r="BK34" s="13"/>
      <c r="BL34" s="8"/>
      <c r="BM34" s="9"/>
      <c r="BN34" s="10"/>
    </row>
    <row r="35" spans="1:70" s="6" customFormat="1" ht="167.25" customHeight="1" x14ac:dyDescent="0.25">
      <c r="A35" s="1"/>
      <c r="B35" s="2"/>
      <c r="C35" s="3"/>
      <c r="D35" s="3"/>
      <c r="E35" s="4"/>
      <c r="F35" s="2"/>
      <c r="G35" s="2"/>
      <c r="H35" s="2"/>
      <c r="I35" s="2"/>
      <c r="J35" s="2"/>
      <c r="K35" s="2"/>
      <c r="L35" s="4"/>
      <c r="M35" s="5"/>
      <c r="N35" s="7"/>
      <c r="O35" s="7"/>
      <c r="P35" s="7"/>
      <c r="Q35" s="7"/>
      <c r="R35" s="7"/>
      <c r="S35" s="7"/>
      <c r="T35" s="7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25"/>
      <c r="BB35" s="5"/>
      <c r="BC35" s="5"/>
      <c r="BD35" s="7"/>
      <c r="BE35" s="5"/>
      <c r="BF35" s="5"/>
      <c r="BG35" s="5"/>
      <c r="BH35" s="5"/>
      <c r="BI35" s="7"/>
      <c r="BJ35" s="5"/>
      <c r="BK35" s="13"/>
      <c r="BL35" s="8"/>
      <c r="BM35" s="9"/>
      <c r="BN35" s="10"/>
    </row>
    <row r="36" spans="1:70" s="6" customFormat="1" ht="167.25" customHeight="1" x14ac:dyDescent="0.25">
      <c r="A36" s="1"/>
      <c r="B36" s="2"/>
      <c r="C36" s="3"/>
      <c r="D36" s="3"/>
      <c r="E36" s="4"/>
      <c r="F36" s="2"/>
      <c r="G36" s="2"/>
      <c r="H36" s="2"/>
      <c r="I36" s="2"/>
      <c r="J36" s="2"/>
      <c r="K36" s="2"/>
      <c r="L36" s="4"/>
      <c r="M36" s="5"/>
      <c r="N36" s="7"/>
      <c r="O36" s="7"/>
      <c r="P36" s="7"/>
      <c r="Q36" s="7"/>
      <c r="R36" s="7"/>
      <c r="S36" s="7"/>
      <c r="T36" s="7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7"/>
      <c r="BE36" s="5"/>
      <c r="BF36" s="5"/>
      <c r="BG36" s="5"/>
      <c r="BH36" s="5"/>
      <c r="BI36" s="7"/>
      <c r="BJ36" s="5"/>
      <c r="BK36" s="13"/>
      <c r="BL36" s="8"/>
      <c r="BM36" s="9"/>
      <c r="BN36" s="10"/>
    </row>
    <row r="37" spans="1:70" s="6" customFormat="1" ht="167.25" customHeight="1" x14ac:dyDescent="0.25">
      <c r="A37" s="1"/>
      <c r="B37" s="2"/>
      <c r="C37" s="3"/>
      <c r="D37" s="3"/>
      <c r="E37" s="4"/>
      <c r="F37" s="2"/>
      <c r="G37" s="2"/>
      <c r="H37" s="2"/>
      <c r="I37" s="2"/>
      <c r="J37" s="2"/>
      <c r="K37" s="2"/>
      <c r="L37" s="4"/>
      <c r="M37" s="5"/>
      <c r="N37" s="7"/>
      <c r="O37" s="7"/>
      <c r="P37" s="12"/>
      <c r="Q37" s="12"/>
      <c r="R37" s="12"/>
      <c r="S37" s="12"/>
      <c r="T37" s="12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7"/>
      <c r="BE37" s="5"/>
      <c r="BF37" s="5"/>
      <c r="BG37" s="5"/>
      <c r="BH37" s="5"/>
      <c r="BI37" s="7"/>
      <c r="BJ37" s="5"/>
      <c r="BK37" s="13"/>
      <c r="BL37" s="8"/>
      <c r="BM37" s="9"/>
      <c r="BN37" s="10"/>
    </row>
    <row r="38" spans="1:70" s="6" customFormat="1" ht="372" customHeight="1" x14ac:dyDescent="0.25">
      <c r="A38" s="1"/>
      <c r="B38" s="2"/>
      <c r="C38" s="3"/>
      <c r="D38" s="3"/>
      <c r="E38" s="4"/>
      <c r="F38" s="2"/>
      <c r="G38" s="2"/>
      <c r="H38" s="2"/>
      <c r="I38" s="2"/>
      <c r="J38" s="2"/>
      <c r="K38" s="2"/>
      <c r="L38" s="4"/>
      <c r="M38" s="5"/>
      <c r="N38" s="2"/>
      <c r="O38" s="2"/>
      <c r="P38" s="2"/>
      <c r="Q38" s="2"/>
      <c r="R38" s="2"/>
      <c r="S38" s="2"/>
      <c r="T38" s="2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8"/>
      <c r="BM38" s="5"/>
      <c r="BN38" s="5"/>
      <c r="BO38" s="5"/>
      <c r="BP38" s="5"/>
    </row>
    <row r="39" spans="1:70" s="6" customFormat="1" ht="257.25" customHeight="1" x14ac:dyDescent="0.25">
      <c r="A39" s="1"/>
      <c r="B39" s="2"/>
      <c r="C39" s="3"/>
      <c r="D39" s="3"/>
      <c r="E39" s="4"/>
      <c r="F39" s="2"/>
      <c r="G39" s="2"/>
      <c r="H39" s="2"/>
      <c r="I39" s="2"/>
      <c r="J39" s="2"/>
      <c r="K39" s="2"/>
      <c r="L39" s="4"/>
      <c r="M39" s="5"/>
      <c r="N39" s="2"/>
      <c r="O39" s="2"/>
      <c r="P39" s="11"/>
      <c r="Q39" s="11"/>
      <c r="R39" s="11"/>
      <c r="S39" s="11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8"/>
      <c r="BM39" s="5"/>
      <c r="BN39" s="5"/>
      <c r="BO39" s="5"/>
      <c r="BP39" s="5"/>
    </row>
    <row r="40" spans="1:70" s="6" customFormat="1" ht="254.25" customHeight="1" x14ac:dyDescent="0.25">
      <c r="A40" s="1"/>
      <c r="B40" s="2"/>
      <c r="C40" s="3"/>
      <c r="D40" s="3"/>
      <c r="E40" s="4"/>
      <c r="F40" s="2"/>
      <c r="G40" s="2"/>
      <c r="H40" s="2"/>
      <c r="I40" s="2"/>
      <c r="J40" s="2"/>
      <c r="K40" s="2"/>
      <c r="L40" s="4"/>
      <c r="M40" s="5"/>
      <c r="N40" s="2"/>
      <c r="O40" s="2"/>
      <c r="P40" s="11"/>
      <c r="Q40" s="11"/>
      <c r="R40" s="11"/>
      <c r="S40" s="11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8"/>
      <c r="BM40" s="5"/>
      <c r="BN40" s="5"/>
      <c r="BO40" s="5"/>
      <c r="BP40" s="5"/>
    </row>
    <row r="41" spans="1:70" s="6" customFormat="1" ht="319.5" customHeight="1" x14ac:dyDescent="0.25">
      <c r="A41" s="1"/>
      <c r="B41" s="2"/>
      <c r="C41" s="3"/>
      <c r="D41" s="3"/>
      <c r="E41" s="4"/>
      <c r="F41" s="2"/>
      <c r="G41" s="2"/>
      <c r="H41" s="2"/>
      <c r="I41" s="2"/>
      <c r="J41" s="2"/>
      <c r="K41" s="2"/>
      <c r="L41" s="4"/>
      <c r="M41" s="5"/>
      <c r="N41" s="7"/>
      <c r="O41" s="7"/>
      <c r="P41" s="7"/>
      <c r="Q41" s="7"/>
      <c r="R41" s="7"/>
      <c r="S41" s="7"/>
      <c r="T41" s="12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8"/>
      <c r="BM41" s="5"/>
      <c r="BN41" s="5"/>
      <c r="BO41" s="5"/>
      <c r="BP41" s="5"/>
    </row>
    <row r="42" spans="1:70" s="6" customFormat="1" ht="409.6" customHeight="1" x14ac:dyDescent="0.25">
      <c r="A42" s="1"/>
      <c r="B42" s="2"/>
      <c r="C42" s="3"/>
      <c r="D42" s="3"/>
      <c r="E42" s="4"/>
      <c r="F42" s="2"/>
      <c r="G42" s="2"/>
      <c r="H42" s="2"/>
      <c r="I42" s="2"/>
      <c r="J42" s="2"/>
      <c r="K42" s="2"/>
      <c r="L42" s="2"/>
      <c r="M42" s="2"/>
      <c r="N42" s="12"/>
      <c r="O42" s="2"/>
      <c r="P42" s="12"/>
      <c r="Q42" s="12"/>
      <c r="R42" s="12"/>
      <c r="S42" s="12"/>
      <c r="T42" s="12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8"/>
      <c r="BM42" s="5"/>
      <c r="BN42" s="5"/>
      <c r="BO42" s="5"/>
      <c r="BP42" s="5"/>
    </row>
    <row r="43" spans="1:70" s="6" customFormat="1" ht="141.75" customHeight="1" x14ac:dyDescent="0.25">
      <c r="A43" s="1"/>
      <c r="B43" s="2"/>
      <c r="C43" s="3"/>
      <c r="D43" s="3"/>
      <c r="E43" s="4"/>
      <c r="F43" s="2"/>
      <c r="G43" s="2"/>
      <c r="H43" s="2"/>
      <c r="I43" s="2"/>
      <c r="J43" s="2"/>
      <c r="K43" s="2"/>
      <c r="L43" s="4"/>
      <c r="M43" s="5"/>
      <c r="N43" s="7"/>
      <c r="O43" s="7"/>
      <c r="P43" s="7"/>
      <c r="Q43" s="7"/>
      <c r="R43" s="7"/>
      <c r="S43" s="7"/>
      <c r="T43" s="12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8"/>
      <c r="BM43" s="5"/>
      <c r="BN43" s="5"/>
      <c r="BO43" s="5"/>
      <c r="BP43" s="5"/>
    </row>
    <row r="44" spans="1:70" s="6" customFormat="1" ht="141.75" customHeight="1" x14ac:dyDescent="0.25">
      <c r="A44" s="1"/>
      <c r="B44" s="2"/>
      <c r="C44" s="3"/>
      <c r="D44" s="3"/>
      <c r="E44" s="4"/>
      <c r="F44" s="2"/>
      <c r="G44" s="2"/>
      <c r="H44" s="2"/>
      <c r="I44" s="2"/>
      <c r="J44" s="2"/>
      <c r="K44" s="2"/>
      <c r="L44" s="4"/>
      <c r="M44" s="2"/>
      <c r="N44" s="7"/>
      <c r="O44" s="7"/>
      <c r="P44" s="7"/>
      <c r="Q44" s="7"/>
      <c r="R44" s="7"/>
      <c r="S44" s="7"/>
      <c r="T44" s="7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8"/>
      <c r="BM44" s="5"/>
      <c r="BN44" s="5"/>
      <c r="BO44" s="5"/>
      <c r="BP44" s="5"/>
    </row>
    <row r="45" spans="1:70" s="6" customFormat="1" ht="292.5" customHeight="1" x14ac:dyDescent="0.25">
      <c r="A45" s="1"/>
      <c r="B45" s="2"/>
      <c r="C45" s="3"/>
      <c r="D45" s="3"/>
      <c r="E45" s="4"/>
      <c r="F45" s="2"/>
      <c r="G45" s="2"/>
      <c r="H45" s="2"/>
      <c r="I45" s="2"/>
      <c r="J45" s="2"/>
      <c r="K45" s="2"/>
      <c r="L45" s="4"/>
      <c r="M45" s="5"/>
      <c r="N45" s="11"/>
      <c r="O45" s="2"/>
      <c r="P45" s="11"/>
      <c r="Q45" s="11"/>
      <c r="R45" s="11"/>
      <c r="S45" s="11"/>
      <c r="T45" s="11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8"/>
      <c r="BM45" s="5"/>
      <c r="BN45" s="5"/>
      <c r="BO45" s="5"/>
      <c r="BP45" s="8"/>
      <c r="BQ45" s="9"/>
      <c r="BR45" s="10"/>
    </row>
    <row r="46" spans="1:70" s="6" customFormat="1" ht="177" customHeight="1" x14ac:dyDescent="0.25">
      <c r="A46" s="1"/>
      <c r="B46" s="2"/>
      <c r="C46" s="3"/>
      <c r="D46" s="3"/>
      <c r="E46" s="4"/>
      <c r="F46" s="2"/>
      <c r="G46" s="2"/>
      <c r="H46" s="2"/>
      <c r="I46" s="2"/>
      <c r="J46" s="2"/>
      <c r="K46" s="2"/>
      <c r="L46" s="4"/>
      <c r="M46" s="5"/>
      <c r="N46" s="2"/>
      <c r="O46" s="2"/>
      <c r="P46" s="11"/>
      <c r="Q46" s="11"/>
      <c r="R46" s="11"/>
      <c r="S46" s="11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8"/>
      <c r="BQ46" s="9"/>
      <c r="BR46" s="10"/>
    </row>
  </sheetData>
  <autoFilter ref="A2:BM20"/>
  <mergeCells count="1">
    <mergeCell ref="A21:L21"/>
  </mergeCells>
  <pageMargins left="0" right="0" top="0" bottom="0" header="0" footer="0"/>
  <pageSetup paperSize="9" scale="12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59_лот_()</vt:lpstr>
      <vt:lpstr>'59_лот_()'!Заголовки_для_печати</vt:lpstr>
      <vt:lpstr>'59_лот_()'!Область_печати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2015-09-01T12:54:33Z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Лот_№_59_приложение к ТЗ++.xlsx</vt:lpwstr>
  </property>
</Properties>
</file>